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m-usdep\General\НРК ФР\Управление СУиК КИ\Внутренние документы ФР\!Регламенты\Новый регламент\Регламент 4_Приложения 030326\"/>
    </mc:Choice>
  </mc:AlternateContent>
  <bookViews>
    <workbookView xWindow="-120" yWindow="-120" windowWidth="29040" windowHeight="15840"/>
  </bookViews>
  <sheets>
    <sheet name="Журнал_нарушений" sheetId="2" r:id="rId1"/>
    <sheet name="data" sheetId="3" r:id="rId2"/>
  </sheets>
  <externalReferences>
    <externalReference r:id="rId3"/>
  </externalReferences>
  <definedNames>
    <definedName name="_xlnm._FilterDatabase" localSheetId="0" hidden="1">Журнал_нарушений!#REF!</definedName>
    <definedName name="A_SUMMA">data!#REF!</definedName>
    <definedName name="autofit_rows">Журнал_нарушений!$24:$24</definedName>
    <definedName name="B_DATE">data!$A$5</definedName>
    <definedName name="CONTRACT">data!$A$3</definedName>
    <definedName name="E_DATE">data!$A$6</definedName>
    <definedName name="FUND">data!$A$8</definedName>
    <definedName name="FUND_LIC">data!#REF!</definedName>
    <definedName name="FUND_NAME">data!#REF!</definedName>
    <definedName name="I_TYPE">data!#REF!</definedName>
    <definedName name="init_MetalArea">data!$A$2:$A$9</definedName>
    <definedName name="LABEL_AREA">Журнал_нарушений!$B$1:$B$14</definedName>
    <definedName name="NOW">data!$A$7</definedName>
    <definedName name="Prec">[1]стр1!$DK$22</definedName>
    <definedName name="Precisions">[1]стр1!$DK$18:$DK$21</definedName>
    <definedName name="R_SUMMA">data!#REF!</definedName>
    <definedName name="SQL1.LIC">Журнал_нарушений!#REF!</definedName>
    <definedName name="SQL1.NAME">Журнал_нарушений!#REF!</definedName>
    <definedName name="SQL1.Query">data!$A$13:$A$18</definedName>
    <definedName name="SQL1.WorkArea">Журнал_нарушений!#REF!</definedName>
    <definedName name="SQL2.LIC">Журнал_нарушений!#REF!</definedName>
    <definedName name="SQL2.NAME">Журнал_нарушений!#REF!</definedName>
    <definedName name="SQL2.Query">data!$A$21:$A$26</definedName>
    <definedName name="SQL2.WorkArea">Журнал_нарушений!#REF!</definedName>
    <definedName name="SQL3.COMMENT_">Журнал_нарушений!#REF!</definedName>
    <definedName name="SQL3.CONTRACT">Журнал_нарушений!#REF!</definedName>
    <definedName name="SQL3.CORR_DATE">Журнал_нарушений!#REF!</definedName>
    <definedName name="SQL3.CORR_NUM">Журнал_нарушений!#REF!</definedName>
    <definedName name="SQL3.D_DATE">Журнал_нарушений!#REF!</definedName>
    <definedName name="SQL3.DOING">Журнал_нарушений!#REF!</definedName>
    <definedName name="SQL3.DONE_DATE">Журнал_нарушений!#REF!</definedName>
    <definedName name="SQL3.ELIMINATE_DATE">Журнал_нарушений!#REF!</definedName>
    <definedName name="SQL3.F_NAME">Журнал_нарушений!#REF!</definedName>
    <definedName name="SQL3.FI_NAME">Журнал_нарушений!#REF!</definedName>
    <definedName name="SQL3.INDICATOR">Журнал_нарушений!#REF!</definedName>
    <definedName name="SQL3.IS_REMOVED">Журнал_нарушений!#REF!</definedName>
    <definedName name="SQL3.KVIT_DATE">Журнал_нарушений!#REF!</definedName>
    <definedName name="SQL3.KVIT_NUM">Журнал_нарушений!#REF!</definedName>
    <definedName name="SQL3.metalarea">Журнал_нарушений!#REF!</definedName>
    <definedName name="SQL3.NUM">Журнал_нарушений!#REF!</definedName>
    <definedName name="SQL3.PLAN_DATE">Журнал_нарушений!#REF!</definedName>
    <definedName name="SQL3.Query">data!$A$28:$A$94</definedName>
    <definedName name="SQL3.VALUE_ID">Журнал_нарушений!#REF!</definedName>
    <definedName name="SQL3.VERDICT_DATE">Журнал_нарушений!#REF!</definedName>
    <definedName name="SQL3.VERDICT_NUM">Журнал_нарушений!#REF!</definedName>
    <definedName name="SQL3.VI_NAME">Журнал_нарушений!#REF!</definedName>
    <definedName name="SQL3.VIEW_DATE">Журнал_нарушений!#REF!</definedName>
    <definedName name="SQL3.WorkArea">Журнал_нарушений!#REF!</definedName>
    <definedName name="UK">data!$A$9</definedName>
    <definedName name="UK_LIС">data!#REF!</definedName>
    <definedName name="UK_NAME">data!#REF!</definedName>
    <definedName name="WHOS">data!$A$4</definedName>
    <definedName name="_xlnm.Print_Area" localSheetId="0">Журнал_нарушений!$A$1:$Q$31</definedName>
  </definedNames>
  <calcPr calcId="162913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58" i="3" l="1"/>
  <c r="A60" i="3"/>
  <c r="A59" i="3"/>
  <c r="A57" i="3"/>
  <c r="N92" i="3"/>
  <c r="N91" i="3"/>
  <c r="N90" i="3"/>
  <c r="N89" i="3"/>
  <c r="N88" i="3"/>
  <c r="N87" i="3"/>
  <c r="N66" i="3"/>
  <c r="A26" i="3"/>
  <c r="A25" i="3"/>
  <c r="A17" i="3"/>
  <c r="A18" i="3"/>
</calcChain>
</file>

<file path=xl/sharedStrings.xml><?xml version="1.0" encoding="utf-8"?>
<sst xmlns="http://schemas.openxmlformats.org/spreadsheetml/2006/main" count="141" uniqueCount="134">
  <si>
    <t>М.П.</t>
  </si>
  <si>
    <t>Наименование фонда:</t>
  </si>
  <si>
    <t>Наименование управляющей компании (компаний):</t>
  </si>
  <si>
    <t>Номер и дата выдачи лицензии УК:</t>
  </si>
  <si>
    <t>from OD_FACES F</t>
  </si>
  <si>
    <t>left join OD_U_FACES U on U.FACE=F.ID</t>
  </si>
  <si>
    <t>select iif_is( f_strlen(U.FULL_NAME),'=',0, F.NAME, U.FULL_NAME ) as NAME, 'Лицензия № '||P.NUM_LIC||' от '||f_strdate(P.BEG_LIC) as LIC</t>
  </si>
  <si>
    <t>left join OD_P_FACES P on P.FACE=F.SELF_ID and P.DIAL_MODE=3 /* УК */</t>
  </si>
  <si>
    <t>№ п/п</t>
  </si>
  <si>
    <t>Комментарий</t>
  </si>
  <si>
    <t>Дата устранения нарушения</t>
  </si>
  <si>
    <t>select</t>
  </si>
  <si>
    <t xml:space="preserve">    FF.NAME as F_NAME,</t>
  </si>
  <si>
    <t xml:space="preserve">    f_DocNumDate(CD.NUM,CD.D_DATE) as CONTRACT,</t>
  </si>
  <si>
    <t xml:space="preserve">    V_3.VAL as INDICATOR,</t>
  </si>
  <si>
    <t>from OD_DOC_CATS C</t>
  </si>
  <si>
    <t>left join OP_FIELDS F_1 on F_1.OP=C.ID and F_1.AS_NAME='FUND'</t>
  </si>
  <si>
    <t>left join OP_FIELDS F_2 on F_2.OP=C.ID and F_2.AS_NAME='CONTRACT'</t>
  </si>
  <si>
    <t>left join OP_FIELDS F_3 on F_3.OP=C.ID and F_3.AS_NAME='TYPE_TEXT'</t>
  </si>
  <si>
    <t>left join OP_FIELDS F_6 on F_6.OP=C.ID and F_6.AS_NAME='COMMENT'</t>
  </si>
  <si>
    <t>left join D_OP_VAL V_1 on V_1.DESCR=F_1.ID and V_1.DOC=D.ID</t>
  </si>
  <si>
    <t>left join OD_FACES FF  on FF.SELF_ID=f_DocNum( V_1.VAL ) and  FF.LAST_FLAG=1</t>
  </si>
  <si>
    <t>left join D_OP_VAL V_2 on V_2.DESCR=F_2.ID and V_2.DOC=D.ID</t>
  </si>
  <si>
    <t>left join OD_DOCS  CD  on CD.ID=f_DocNum( V_2.VAL )</t>
  </si>
  <si>
    <t>left join D_OP_VAL V_3 on V_3.DESCR=F_3.ID and V_3.DOC=D.ID</t>
  </si>
  <si>
    <t>left join D_OP_VAL V_4 on V_4.DESCR=F_4.ID and V_4.DOC=D.ID</t>
  </si>
  <si>
    <t>left join D_OP_VAL V_5 on V_5.DESCR=F_5.ID and V_5.DOC=D.ID</t>
  </si>
  <si>
    <t>left join OD_VALUES VI on VI.ID=f_DocNum( V_5.VAL )</t>
  </si>
  <si>
    <t>order by D.D_DATE</t>
  </si>
  <si>
    <t>left join OP_FIELDS F_7 on F_7.OP=C.ID and F_7.AS_NAME='DONE_DATE' /* дата совершения */</t>
  </si>
  <si>
    <t>left join OP_FIELDS F_8 on F_8.OP=C.ID and F_8.AS_NAME='VIEW_DATE' /* дата выявления  */</t>
  </si>
  <si>
    <t xml:space="preserve">    f_Concat( FI.NAME, VI.NAME ) as I_NAME,</t>
  </si>
  <si>
    <t xml:space="preserve">    V_6.VAL as COMMENT_,</t>
  </si>
  <si>
    <t xml:space="preserve">    V_7.VAL as DONE_DATE,</t>
  </si>
  <si>
    <t xml:space="preserve">    V_8.VAL as VIEW_DATE,</t>
  </si>
  <si>
    <t>left join OD_FACES FI  on FI.SELF_ID=f_DocNum( V_4.VAL ) and  FI.LAST_FLAG=1 and f_DocNum( V_4.VAL )&lt;&gt;0</t>
  </si>
  <si>
    <t>left join D_OP_VAL V_6 on V_6.DESCR=F_6.ID and V_6.DOC=D.ID</t>
  </si>
  <si>
    <t>left join D_OP_VAL V_7 on V_7.DESCR=F_7.ID and V_7.DOC=D.ID</t>
  </si>
  <si>
    <t>left join D_OP_VAL V_8 on V_8.DESCR=F_8.ID and V_8.DOC=D.ID</t>
  </si>
  <si>
    <t>left join OP_FIELDS F_4 on F_4.OP=C.ID and F_4.AS_NAME='FACE'</t>
  </si>
  <si>
    <t>left join OP_FIELDS F_5 on F_5.OP=C.ID and F_5.AS_NAME='VALUE_ID'</t>
  </si>
  <si>
    <t xml:space="preserve">    D.NUM,</t>
  </si>
  <si>
    <t xml:space="preserve">    V_9.VAL as PLAN_DATE,</t>
  </si>
  <si>
    <t xml:space="preserve">    V10.VAL as DOING,</t>
  </si>
  <si>
    <t xml:space="preserve">    V11.VAL as ELIMINATE_DATE,</t>
  </si>
  <si>
    <t xml:space="preserve">    V12.VAL as CORR_NUM,</t>
  </si>
  <si>
    <t xml:space="preserve">    V13.VAL as CORR_DATE,</t>
  </si>
  <si>
    <t xml:space="preserve">    V14.VAL as KVIT_NUM,</t>
  </si>
  <si>
    <t xml:space="preserve">    V15.VAL as KVIT_DATE</t>
  </si>
  <si>
    <t>left join D_OP_VAL V_9 on V_9.DESCR=F_9.ID and V_9.DOC=D.ID</t>
  </si>
  <si>
    <t>left join D_OP_VAL V10 on V10.DESCR=F10.ID and V10.DOC=D.ID</t>
  </si>
  <si>
    <t>left join D_OP_VAL V11 on V11.DESCR=F11.ID and V11.DOC=D.ID</t>
  </si>
  <si>
    <t>left join D_OP_VAL V12 on V12.DESCR=F12.ID and V12.DOC=D.ID</t>
  </si>
  <si>
    <t>left join D_OP_VAL V13 on V13.DESCR=F13.ID and V13.DOC=D.ID</t>
  </si>
  <si>
    <t>left join D_OP_VAL V14 on V14.DESCR=F14.ID and V14.DOC=D.ID</t>
  </si>
  <si>
    <t>left join D_OP_VAL V15 on V15.DESCR=F15.ID and V15.DOC=D.ID</t>
  </si>
  <si>
    <t>left join OP_FIELDS F_9 on F_9.OP=C.ID and F_9.AS_NAME='PLAN_DATE' /* срок (дата) устранения  */</t>
  </si>
  <si>
    <t>left join OP_FIELDS F10 on F10.OP=C.ID and F10.AS_NAME='DOING' /* принятые меры */</t>
  </si>
  <si>
    <t>left join OP_FIELDS F11 on F11.OP=C.ID and F11.AS_NAME='ELIMINATE_DATE' /* дата устранения */</t>
  </si>
  <si>
    <t>left join OP_FIELDS F12 on F12.OP=C.ID and F12.AS_NAME='CORR_NUM'  /* номер уведомления о устранении */</t>
  </si>
  <si>
    <t>left join OP_FIELDS F13 on F13.OP=C.ID and F13.AS_NAME='CORR_DATE' /*  дата уведомления о устранении */</t>
  </si>
  <si>
    <t>left join OP_FIELDS F14 on F14.OP=C.ID and F14.AS_NAME='KVIT_NUM'  /* номер уведомления о не устранении */</t>
  </si>
  <si>
    <t>left join OP_FIELDS F15 on F15.OP=C.ID and F15.AS_NAME='KVIT_DATE' /*  дата уведомления о не устранении */</t>
  </si>
  <si>
    <t xml:space="preserve">    f_Date(D.D_DATE) as D_DATE,</t>
  </si>
  <si>
    <t xml:space="preserve">    H.COMMENT as COMMENT_,</t>
  </si>
  <si>
    <t>left join U_OP_ACT_STR H on H.DOC=D.ID</t>
  </si>
  <si>
    <t>left join OD_VALUES VI on VI.ID=H.VALUE_ID</t>
  </si>
  <si>
    <t>left join OD_FACES FI on FI.SELF_ID=H.FACE and FI.LAST_FLAG=1</t>
  </si>
  <si>
    <t xml:space="preserve">    H.TYPE_TEXT as INDICATOR,</t>
  </si>
  <si>
    <t xml:space="preserve">    H.DONE_DATE,</t>
  </si>
  <si>
    <t xml:space="preserve">    H.VIEW_DATE,</t>
  </si>
  <si>
    <t xml:space="preserve">    H.PLAN_DATE,</t>
  </si>
  <si>
    <t xml:space="preserve">    H.DOING,</t>
  </si>
  <si>
    <t xml:space="preserve">    H.ELIMINATE_DATE,</t>
  </si>
  <si>
    <t xml:space="preserve">    H.CORR_DATE,</t>
  </si>
  <si>
    <t>left join OD_DOCS D on D.D_CAT=C.ID</t>
  </si>
  <si>
    <t>left join OD_FACES FF on FF.SELF_ID=H.FUND and FF.LAST_FLAG=1</t>
  </si>
  <si>
    <t>left join OD_DOCS CD on CD.ID=H.CONTRACT</t>
  </si>
  <si>
    <t xml:space="preserve"> - список фондов SQL1.Query</t>
  </si>
  <si>
    <t xml:space="preserve"> - список управляющих SQL2.Query</t>
  </si>
  <si>
    <t>SQL3.Qyery</t>
  </si>
  <si>
    <t>left join OD_P_FACES P on P.FACE=F.SELF_ID and P.DIAL_MODE in ( 19, 20 ) /* ПИФ,НПФ */</t>
  </si>
  <si>
    <t>Номер и дата выдачи лицензии фонда:</t>
  </si>
  <si>
    <t xml:space="preserve">    f_DocNumDate( D.NUM, D.D_DATE ) as NUM, </t>
  </si>
  <si>
    <t xml:space="preserve">   /* f_Date(D.D_DATE) as D_DATE,*/</t>
  </si>
  <si>
    <t xml:space="preserve">    f_DocNumDate( H.CORR_NUM, H.CORR_DATE ) as CORR_NUM, </t>
  </si>
  <si>
    <t xml:space="preserve">    f_DocNumDate( H.KVIT_NUM, H.KVIT_DATE ) as KVIT_NUM, </t>
  </si>
  <si>
    <t xml:space="preserve">    H.KVIT_DATE, </t>
  </si>
  <si>
    <t xml:space="preserve">    f_DocNumDate( H.VERDICT_NUM, H.VERDICT_DATE ) as VERDICT_NUM, </t>
  </si>
  <si>
    <t xml:space="preserve">    H.VERDICT_DATE</t>
  </si>
  <si>
    <t>select iif_is( f_strlen(U.FULL_NAME),'=',0, F.NAME, U.FULL_NAME ) as NAME, case when P.DIAL_MODE=19 then 'Правила ДУ № ' else 'Лицензия № ' end||P.NUM_LIC||' от '||f_strdate(P.BEG_LIC) as LIC</t>
  </si>
  <si>
    <t>ELIMINATE_DATE</t>
  </si>
  <si>
    <t>CORR_NUM</t>
  </si>
  <si>
    <t>CORR_DATE</t>
  </si>
  <si>
    <t>KVIT_NUM</t>
  </si>
  <si>
    <t>KVIT_DATE</t>
  </si>
  <si>
    <t>DOING</t>
  </si>
  <si>
    <t>VERDICT_NUM</t>
  </si>
  <si>
    <t>VERDICT_DATE</t>
  </si>
  <si>
    <t>IS_REMOVED</t>
  </si>
  <si>
    <t>Данные об устранении нарушения</t>
  </si>
  <si>
    <t xml:space="preserve">H.IS_REMOVED, </t>
  </si>
  <si>
    <t xml:space="preserve">    VI.NAME  as VI_NAME,</t>
  </si>
  <si>
    <t xml:space="preserve">    FI.NAME as FI_NAME, </t>
  </si>
  <si>
    <t xml:space="preserve">    H.VALUE_ID, </t>
  </si>
  <si>
    <t>Fansy-SPECTRE АО "ОСД"; username USER_SAFONOVA
V04.26 - database usd_spectre host server-fansy (USD/102) updated 18.05.2015 19:41:57
V04.26 - metadata
V04.26 - \\server-fansy\FANSY\SPECTRE\SPECTRE.exe updated 28.04.2015 15:22:36
database driver: SQLServer v.10.50.4000.0
active form: _B_PORTFOLIO0
Наименование шаблона: \\server-fansy\FANSY\SPECTRE\REPORT\NOTIFY_JOURNAL.xlt - 20.05.2015 11:30:48
Отчёт сформирован: 22.06.2015 16:26:15</t>
  </si>
  <si>
    <t>29692726</t>
  </si>
  <si>
    <t>01.05.2015</t>
  </si>
  <si>
    <t>22.06.2015 16:26:15</t>
  </si>
  <si>
    <t>29692124</t>
  </si>
  <si>
    <t>3645904</t>
  </si>
  <si>
    <t>31.05.2015</t>
  </si>
  <si>
    <t>при осуществлении контрольных функций нарушениях (несоответствиях)</t>
  </si>
  <si>
    <t xml:space="preserve">Отчет о выявленных специализированным депозитарием </t>
  </si>
  <si>
    <t>Дата выявления нарушения (несоответствия)</t>
  </si>
  <si>
    <t>Дата совершения нарушения (возникновения несоответствия)</t>
  </si>
  <si>
    <t>Дата устранения нарушения (несоответствия)</t>
  </si>
  <si>
    <t>Номер и дата предписания Банка России об устранении нарушения (несоответствия), если предписание выдавалось</t>
  </si>
  <si>
    <t>Описание выявленного нарушения (несоответствия)</t>
  </si>
  <si>
    <t>Исходящий номер и дата уведомления о нарушении (несоответствии) и дата его направления в Банк России (если уведомление осуществлялось)</t>
  </si>
  <si>
    <t>Исходящий номер и дата уведомления об устранении нарушения (несоответствия) и дата его направления в Банк России (если уведомление осуществлялось)</t>
  </si>
  <si>
    <t>Исходящий номер и дата уведомления о неустранении нарушения (несоответствия) и дата его направления в Банк России (если уведомление осуществлялось)</t>
  </si>
  <si>
    <t>|</t>
  </si>
  <si>
    <t>&lt;полное наименование НПФ&gt;</t>
  </si>
  <si>
    <t>&lt;полное наименование УК&gt;</t>
  </si>
  <si>
    <t>Клиент:</t>
  </si>
  <si>
    <t>Договор:</t>
  </si>
  <si>
    <t>Срок (дата), установленный (установленная) для устранения нарушения (несоответствия) (если срок (дата) установлен (установлена)</t>
  </si>
  <si>
    <t>за период с &lt;дд.мм.гггг&gt; по &lt;дд.мм.гггг&gt;</t>
  </si>
  <si>
    <t>Фин.инструмент / Субъект нарушения</t>
  </si>
  <si>
    <t>Договор</t>
  </si>
  <si>
    <t>Информация о мерах, принятых для устранения нарушения (несоответствия)</t>
  </si>
  <si>
    <t>Приложение 17</t>
  </si>
  <si>
    <t>Подпись уполномоченного лица   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</si>
</sst>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color indexed="63"/>
      <name val="Arial Cyr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color indexed="16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b/>
      <sz val="9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49" fontId="0" fillId="2" borderId="0" xfId="0" applyNumberFormat="1" applyFill="1"/>
    <xf numFmtId="0" fontId="0" fillId="0" borderId="0" xfId="0" applyFill="1"/>
    <xf numFmtId="1" fontId="0" fillId="2" borderId="0" xfId="0" applyNumberFormat="1" applyFill="1"/>
    <xf numFmtId="0" fontId="0" fillId="4" borderId="0" xfId="0" applyFill="1"/>
    <xf numFmtId="0" fontId="0" fillId="0" borderId="4" xfId="0" applyBorder="1"/>
    <xf numFmtId="0" fontId="0" fillId="4" borderId="5" xfId="0" applyFill="1" applyBorder="1"/>
    <xf numFmtId="0" fontId="0" fillId="4" borderId="0" xfId="0" applyFill="1" applyBorder="1"/>
    <xf numFmtId="0" fontId="0" fillId="0" borderId="0" xfId="0" applyFill="1" applyBorder="1"/>
    <xf numFmtId="0" fontId="2" fillId="0" borderId="0" xfId="0" applyFont="1" applyFill="1" applyBorder="1"/>
    <xf numFmtId="0" fontId="3" fillId="0" borderId="0" xfId="0" applyFont="1" applyFill="1" applyBorder="1"/>
    <xf numFmtId="0" fontId="3" fillId="4" borderId="2" xfId="0" applyFont="1" applyFill="1" applyBorder="1"/>
    <xf numFmtId="0" fontId="3" fillId="4" borderId="6" xfId="0" applyFont="1" applyFill="1" applyBorder="1"/>
    <xf numFmtId="0" fontId="2" fillId="4" borderId="6" xfId="0" applyFont="1" applyFill="1" applyBorder="1"/>
    <xf numFmtId="0" fontId="0" fillId="5" borderId="0" xfId="0" applyFill="1" applyAlignment="1"/>
    <xf numFmtId="0" fontId="4" fillId="3" borderId="0" xfId="0" applyFont="1" applyFill="1"/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7" fillId="0" borderId="0" xfId="0" applyFont="1" applyFill="1" applyBorder="1"/>
    <xf numFmtId="0" fontId="8" fillId="0" borderId="0" xfId="0" applyFont="1" applyFill="1" applyBorder="1"/>
    <xf numFmtId="0" fontId="6" fillId="0" borderId="0" xfId="0" applyFont="1" applyFill="1" applyBorder="1" applyAlignment="1">
      <alignment horizontal="centerContinuous" wrapText="1"/>
    </xf>
    <xf numFmtId="0" fontId="6" fillId="0" borderId="0" xfId="0" applyFont="1" applyFill="1" applyBorder="1" applyAlignment="1">
      <alignment horizontal="centerContinuous" vertical="center" wrapText="1"/>
    </xf>
    <xf numFmtId="0" fontId="6" fillId="3" borderId="0" xfId="0" applyFont="1" applyFill="1"/>
    <xf numFmtId="0" fontId="7" fillId="0" borderId="0" xfId="0" applyFont="1" applyFill="1" applyBorder="1" applyAlignment="1">
      <alignment wrapText="1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vertical="center"/>
    </xf>
    <xf numFmtId="0" fontId="6" fillId="3" borderId="7" xfId="0" applyFont="1" applyFill="1" applyBorder="1"/>
    <xf numFmtId="0" fontId="6" fillId="3" borderId="8" xfId="0" applyFont="1" applyFill="1" applyBorder="1"/>
    <xf numFmtId="49" fontId="10" fillId="0" borderId="0" xfId="0" applyNumberFormat="1" applyFont="1" applyFill="1" applyBorder="1" applyAlignment="1">
      <alignment horizontal="centerContinuous" vertical="center"/>
    </xf>
    <xf numFmtId="14" fontId="6" fillId="3" borderId="0" xfId="0" applyNumberFormat="1" applyFont="1" applyFill="1"/>
    <xf numFmtId="49" fontId="6" fillId="3" borderId="0" xfId="0" applyNumberFormat="1" applyFont="1" applyFill="1"/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/>
    <xf numFmtId="0" fontId="6" fillId="0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/>
    <xf numFmtId="0" fontId="6" fillId="0" borderId="0" xfId="0" applyFont="1" applyFill="1" applyBorder="1" applyAlignment="1">
      <alignment horizontal="left" vertical="top" wrapText="1" indent="5"/>
    </xf>
    <xf numFmtId="0" fontId="7" fillId="0" borderId="0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left" vertical="top" wrapText="1" indent="5"/>
    </xf>
    <xf numFmtId="0" fontId="0" fillId="0" borderId="0" xfId="0" applyFont="1" applyAlignment="1">
      <alignment horizontal="left" vertical="top" wrapText="1"/>
    </xf>
    <xf numFmtId="0" fontId="11" fillId="0" borderId="5" xfId="0" applyFont="1" applyFill="1" applyBorder="1" applyAlignment="1">
      <alignment horizontal="left" vertical="top" wrapText="1" indent="5"/>
    </xf>
    <xf numFmtId="0" fontId="9" fillId="0" borderId="0" xfId="0" applyFont="1" applyFill="1" applyBorder="1" applyAlignment="1">
      <alignment horizontal="left"/>
    </xf>
    <xf numFmtId="0" fontId="4" fillId="0" borderId="0" xfId="0" applyFont="1" applyFill="1" applyBorder="1"/>
    <xf numFmtId="0" fontId="12" fillId="0" borderId="0" xfId="0" applyFont="1" applyFill="1" applyBorder="1"/>
    <xf numFmtId="0" fontId="11" fillId="0" borderId="0" xfId="0" applyFont="1" applyFill="1" applyBorder="1"/>
    <xf numFmtId="0" fontId="11" fillId="0" borderId="5" xfId="0" applyFont="1" applyFill="1" applyBorder="1" applyAlignment="1">
      <alignment horizontal="left"/>
    </xf>
    <xf numFmtId="0" fontId="0" fillId="0" borderId="5" xfId="0" applyFont="1" applyBorder="1" applyAlignment="1">
      <alignment horizontal="left" vertical="top" wrapText="1"/>
    </xf>
    <xf numFmtId="0" fontId="11" fillId="0" borderId="0" xfId="0" applyFont="1" applyFill="1" applyBorder="1" applyAlignment="1">
      <alignment horizontal="left"/>
    </xf>
    <xf numFmtId="0" fontId="13" fillId="0" borderId="0" xfId="0" applyFont="1" applyAlignment="1">
      <alignment vertical="center"/>
    </xf>
    <xf numFmtId="22" fontId="14" fillId="0" borderId="0" xfId="0" applyNumberFormat="1" applyFont="1" applyFill="1" applyBorder="1" applyAlignment="1">
      <alignment horizontal="centerContinuous" vertical="center"/>
    </xf>
    <xf numFmtId="49" fontId="14" fillId="0" borderId="0" xfId="0" applyNumberFormat="1" applyFont="1" applyFill="1" applyBorder="1" applyAlignment="1">
      <alignment horizontal="centerContinuous" vertical="center"/>
    </xf>
    <xf numFmtId="0" fontId="6" fillId="6" borderId="7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/>
    <xf numFmtId="0" fontId="12" fillId="0" borderId="0" xfId="0" applyFont="1" applyFill="1" applyAlignment="1">
      <alignment horizontal="center"/>
    </xf>
    <xf numFmtId="0" fontId="15" fillId="0" borderId="0" xfId="0" applyFont="1" applyFill="1"/>
    <xf numFmtId="0" fontId="6" fillId="0" borderId="0" xfId="0" applyFont="1" applyFill="1" applyAlignment="1">
      <alignment horizontal="right"/>
    </xf>
    <xf numFmtId="0" fontId="0" fillId="0" borderId="0" xfId="0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166687</xdr:colOff>
      <xdr:row>0</xdr:row>
      <xdr:rowOff>15874</xdr:rowOff>
    </xdr:from>
    <xdr:to>
      <xdr:col>10</xdr:col>
      <xdr:colOff>358197</xdr:colOff>
      <xdr:row>3</xdr:row>
      <xdr:rowOff>7938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5687" y="15874"/>
          <a:ext cx="7382885" cy="452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fansy\FANSY\SPECTRE\REPORT\b_cha_npf.xl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1"/>
    </sheetNames>
    <sheetDataSet>
      <sheetData sheetId="0">
        <row r="18">
          <cell r="DK18" t="str">
            <v>тыс.руб. (5 знаков)</v>
          </cell>
        </row>
        <row r="19">
          <cell r="DK19" t="str">
            <v>тыс.руб. (3 знака)</v>
          </cell>
        </row>
        <row r="20">
          <cell r="DK20" t="str">
            <v>Рублей</v>
          </cell>
        </row>
        <row r="21">
          <cell r="DK21" t="str">
            <v>Рублей, копеек</v>
          </cell>
        </row>
        <row r="22">
          <cell r="DK2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B31"/>
  <sheetViews>
    <sheetView showGridLines="0" tabSelected="1" zoomScale="120" zoomScaleNormal="120" workbookViewId="0">
      <selection activeCell="I8" sqref="I8"/>
    </sheetView>
  </sheetViews>
  <sheetFormatPr defaultRowHeight="12" x14ac:dyDescent="0.2"/>
  <cols>
    <col min="1" max="1" width="3" style="18" customWidth="1"/>
    <col min="2" max="2" width="16.28515625" style="18" customWidth="1"/>
    <col min="3" max="3" width="13.140625" style="18" customWidth="1"/>
    <col min="4" max="4" width="16.85546875" style="18" customWidth="1"/>
    <col min="5" max="5" width="18.7109375" style="18" customWidth="1"/>
    <col min="6" max="6" width="14.28515625" style="18" customWidth="1"/>
    <col min="7" max="7" width="12.28515625" style="18" customWidth="1"/>
    <col min="8" max="10" width="15.28515625" style="39" customWidth="1"/>
    <col min="11" max="11" width="16.5703125" style="18" customWidth="1"/>
    <col min="12" max="13" width="13" style="18" customWidth="1"/>
    <col min="14" max="14" width="17.42578125" style="18" customWidth="1"/>
    <col min="15" max="15" width="8.42578125" style="18" hidden="1" customWidth="1"/>
    <col min="16" max="16" width="7.7109375" style="40" hidden="1" customWidth="1"/>
    <col min="17" max="17" width="8.7109375" style="18" hidden="1" customWidth="1"/>
    <col min="18" max="28" width="9.140625" style="18" hidden="1" customWidth="1"/>
    <col min="29" max="16384" width="9.140625" style="18"/>
  </cols>
  <sheetData>
    <row r="1" spans="1:16" x14ac:dyDescent="0.2">
      <c r="A1" s="63" t="s">
        <v>122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P1" s="18"/>
    </row>
    <row r="2" spans="1:16" ht="12.75" x14ac:dyDescent="0.2">
      <c r="A2" s="19"/>
      <c r="B2" s="19"/>
      <c r="C2" s="19"/>
      <c r="D2" s="19"/>
      <c r="E2" s="19"/>
      <c r="F2" s="19"/>
      <c r="G2" s="19"/>
      <c r="H2" s="20"/>
      <c r="I2" s="20"/>
      <c r="J2" s="20"/>
      <c r="K2" s="19"/>
      <c r="L2" s="19"/>
      <c r="M2" s="19"/>
      <c r="N2" s="59"/>
      <c r="P2" s="18"/>
    </row>
    <row r="3" spans="1:16" x14ac:dyDescent="0.2">
      <c r="A3" s="19"/>
      <c r="B3" s="19"/>
      <c r="C3" s="19"/>
      <c r="D3" s="19"/>
      <c r="E3" s="19"/>
      <c r="F3" s="19"/>
      <c r="G3" s="19"/>
      <c r="H3" s="20"/>
      <c r="I3" s="20"/>
      <c r="J3" s="20"/>
      <c r="K3" s="19"/>
      <c r="L3" s="19"/>
      <c r="M3" s="19"/>
      <c r="N3" s="19"/>
      <c r="P3" s="18"/>
    </row>
    <row r="4" spans="1:16" x14ac:dyDescent="0.2">
      <c r="A4" s="19"/>
      <c r="B4" s="19"/>
      <c r="C4" s="19"/>
      <c r="D4" s="19"/>
      <c r="E4" s="19"/>
      <c r="F4" s="19"/>
      <c r="G4" s="19"/>
      <c r="H4" s="20"/>
      <c r="I4" s="20"/>
      <c r="J4" s="20"/>
      <c r="K4" s="19"/>
      <c r="L4" s="19"/>
      <c r="M4" s="19"/>
      <c r="N4" s="19"/>
      <c r="P4" s="18"/>
    </row>
    <row r="5" spans="1:16" x14ac:dyDescent="0.2">
      <c r="A5" s="19"/>
      <c r="B5" s="19"/>
      <c r="C5" s="19"/>
      <c r="D5" s="19"/>
      <c r="E5" s="19"/>
      <c r="F5" s="19"/>
      <c r="G5" s="19"/>
      <c r="H5" s="20"/>
      <c r="I5" s="20"/>
      <c r="J5" s="20"/>
      <c r="K5" s="19"/>
      <c r="L5" s="19"/>
      <c r="M5" s="19"/>
      <c r="N5" s="19"/>
      <c r="P5" s="18"/>
    </row>
    <row r="6" spans="1:16" x14ac:dyDescent="0.2">
      <c r="A6" s="19"/>
      <c r="B6" s="19"/>
      <c r="C6" s="19"/>
      <c r="D6" s="19"/>
      <c r="E6" s="19"/>
      <c r="F6" s="19"/>
      <c r="G6" s="19"/>
      <c r="H6" s="20"/>
      <c r="I6" s="20"/>
      <c r="J6" s="20"/>
      <c r="K6" s="19"/>
      <c r="L6" s="19"/>
      <c r="M6" s="19"/>
      <c r="N6" s="19"/>
      <c r="P6" s="18"/>
    </row>
    <row r="7" spans="1:16" x14ac:dyDescent="0.2">
      <c r="A7" s="19"/>
      <c r="B7" s="19"/>
      <c r="C7" s="19"/>
      <c r="D7" s="19"/>
      <c r="E7" s="19"/>
      <c r="F7" s="19"/>
      <c r="G7" s="19"/>
      <c r="H7" s="20"/>
      <c r="I7" s="20"/>
      <c r="J7" s="20"/>
      <c r="K7" s="19"/>
      <c r="L7" s="19"/>
      <c r="M7" s="19"/>
      <c r="N7" s="60" t="s">
        <v>132</v>
      </c>
      <c r="P7" s="18"/>
    </row>
    <row r="8" spans="1:16" x14ac:dyDescent="0.2">
      <c r="A8" s="19"/>
      <c r="B8" s="19"/>
      <c r="C8" s="19"/>
      <c r="D8" s="19"/>
      <c r="E8" s="19"/>
      <c r="F8" s="19"/>
      <c r="G8" s="19"/>
      <c r="H8" s="20"/>
      <c r="I8" s="20"/>
      <c r="J8" s="20"/>
      <c r="K8" s="19"/>
      <c r="L8" s="19"/>
      <c r="M8" s="19"/>
      <c r="N8" s="19"/>
      <c r="P8" s="18"/>
    </row>
    <row r="9" spans="1:16" x14ac:dyDescent="0.2">
      <c r="A9" s="19"/>
      <c r="B9" s="19"/>
      <c r="C9" s="19"/>
      <c r="D9" s="19"/>
      <c r="E9" s="19"/>
      <c r="F9" s="19"/>
      <c r="G9" s="19"/>
      <c r="H9" s="20"/>
      <c r="I9" s="20"/>
      <c r="J9" s="20"/>
      <c r="K9" s="19"/>
      <c r="L9" s="19"/>
      <c r="M9" s="19"/>
      <c r="N9" s="19"/>
      <c r="P9" s="18"/>
    </row>
    <row r="10" spans="1:16" x14ac:dyDescent="0.2">
      <c r="A10" s="19"/>
      <c r="B10" s="19"/>
      <c r="C10" s="19"/>
      <c r="D10" s="19"/>
      <c r="E10" s="19"/>
      <c r="F10" s="19"/>
      <c r="G10" s="19"/>
      <c r="H10" s="20"/>
      <c r="I10" s="20"/>
      <c r="J10" s="20"/>
      <c r="K10" s="19"/>
      <c r="L10" s="19"/>
      <c r="M10" s="19"/>
      <c r="N10" s="19"/>
      <c r="P10" s="18"/>
    </row>
    <row r="11" spans="1:16" x14ac:dyDescent="0.2">
      <c r="A11" s="19"/>
      <c r="B11" s="19"/>
      <c r="C11" s="19"/>
      <c r="D11" s="19"/>
      <c r="E11" s="19"/>
      <c r="F11" s="19"/>
      <c r="G11" s="19"/>
      <c r="H11" s="20"/>
      <c r="I11" s="20"/>
      <c r="J11" s="20"/>
      <c r="K11" s="19"/>
      <c r="L11" s="19"/>
      <c r="M11" s="19"/>
      <c r="N11" s="19"/>
      <c r="P11" s="18"/>
    </row>
    <row r="12" spans="1:16" ht="18.75" x14ac:dyDescent="0.3">
      <c r="A12" s="64" t="s">
        <v>113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P12" s="18"/>
    </row>
    <row r="13" spans="1:16" ht="18.75" x14ac:dyDescent="0.3">
      <c r="A13" s="64" t="s">
        <v>112</v>
      </c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P13" s="18"/>
    </row>
    <row r="14" spans="1:16" ht="12.75" customHeight="1" x14ac:dyDescent="0.2">
      <c r="A14" s="65" t="s">
        <v>128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P14" s="18"/>
    </row>
    <row r="15" spans="1:16" s="25" customFormat="1" ht="12.75" x14ac:dyDescent="0.2">
      <c r="A15" s="48" t="s">
        <v>125</v>
      </c>
      <c r="B15" s="21"/>
      <c r="C15" s="21"/>
      <c r="D15" s="22"/>
      <c r="E15" s="22"/>
      <c r="F15" s="23"/>
      <c r="G15" s="23"/>
      <c r="H15" s="24"/>
      <c r="I15" s="24"/>
      <c r="J15" s="24"/>
      <c r="K15" s="23"/>
      <c r="L15" s="23"/>
      <c r="M15" s="23"/>
      <c r="N15" s="23"/>
    </row>
    <row r="16" spans="1:16" s="25" customFormat="1" ht="12.75" x14ac:dyDescent="0.2">
      <c r="A16" s="49" t="s">
        <v>1</v>
      </c>
      <c r="B16" s="19"/>
      <c r="C16" s="50" t="s">
        <v>123</v>
      </c>
      <c r="D16" s="51"/>
      <c r="E16" s="42"/>
      <c r="F16" s="42"/>
      <c r="G16" s="42"/>
      <c r="H16" s="68" t="s">
        <v>82</v>
      </c>
      <c r="I16" s="68"/>
      <c r="J16" s="68"/>
      <c r="K16" s="68"/>
      <c r="L16" s="68"/>
      <c r="M16" s="68"/>
      <c r="N16" s="68"/>
    </row>
    <row r="17" spans="1:24" s="25" customFormat="1" ht="12.75" x14ac:dyDescent="0.2">
      <c r="A17" s="44"/>
      <c r="B17" s="44"/>
      <c r="C17" s="44"/>
      <c r="D17" s="44"/>
      <c r="E17" s="44"/>
      <c r="F17" s="44"/>
      <c r="G17" s="44"/>
      <c r="H17" s="69"/>
      <c r="I17" s="69"/>
      <c r="J17" s="69"/>
      <c r="K17" s="69"/>
      <c r="L17" s="69"/>
      <c r="M17" s="69"/>
      <c r="N17" s="69"/>
    </row>
    <row r="18" spans="1:24" s="25" customFormat="1" ht="12.75" x14ac:dyDescent="0.2">
      <c r="A18" s="49" t="s">
        <v>2</v>
      </c>
      <c r="B18" s="48"/>
      <c r="C18" s="44"/>
      <c r="D18" s="44"/>
      <c r="E18" s="44"/>
      <c r="F18" s="44"/>
      <c r="G18" s="44"/>
      <c r="H18" s="67" t="s">
        <v>3</v>
      </c>
      <c r="I18" s="67"/>
      <c r="J18" s="67"/>
      <c r="K18" s="67"/>
      <c r="L18" s="67"/>
      <c r="M18" s="67"/>
      <c r="N18" s="67"/>
    </row>
    <row r="19" spans="1:24" s="25" customFormat="1" ht="12.75" x14ac:dyDescent="0.2">
      <c r="A19" s="48"/>
      <c r="B19" s="19"/>
      <c r="C19" s="50" t="s">
        <v>124</v>
      </c>
      <c r="D19" s="45"/>
      <c r="E19" s="41"/>
      <c r="F19" s="41"/>
      <c r="G19" s="41"/>
      <c r="H19" s="66"/>
      <c r="I19" s="66"/>
      <c r="J19" s="66"/>
      <c r="K19" s="66"/>
      <c r="L19" s="66"/>
      <c r="M19" s="66"/>
      <c r="N19" s="66"/>
    </row>
    <row r="20" spans="1:24" s="25" customFormat="1" ht="12.75" x14ac:dyDescent="0.2">
      <c r="A20" s="48"/>
      <c r="B20" s="19"/>
      <c r="C20" s="52"/>
      <c r="D20" s="43"/>
      <c r="E20" s="41"/>
      <c r="F20" s="41"/>
      <c r="G20" s="41"/>
      <c r="H20" s="46"/>
      <c r="I20" s="46"/>
      <c r="J20" s="46"/>
      <c r="K20" s="46"/>
      <c r="L20" s="46"/>
      <c r="M20" s="46"/>
      <c r="N20" s="46"/>
    </row>
    <row r="21" spans="1:24" s="25" customFormat="1" ht="12.75" x14ac:dyDescent="0.2">
      <c r="A21" s="49" t="s">
        <v>126</v>
      </c>
      <c r="B21" s="47"/>
      <c r="C21" s="50"/>
      <c r="D21" s="45"/>
      <c r="E21" s="41"/>
      <c r="F21" s="41"/>
      <c r="G21" s="41"/>
      <c r="H21" s="46"/>
      <c r="I21" s="46"/>
      <c r="J21" s="46"/>
      <c r="K21" s="46"/>
      <c r="L21" s="46"/>
      <c r="M21" s="46"/>
      <c r="N21" s="46"/>
    </row>
    <row r="22" spans="1:24" s="25" customFormat="1" ht="11.25" x14ac:dyDescent="0.2">
      <c r="A22" s="26"/>
      <c r="B22" s="26"/>
      <c r="C22" s="26"/>
      <c r="D22" s="27"/>
      <c r="E22" s="27"/>
      <c r="F22" s="27"/>
      <c r="G22" s="27"/>
      <c r="H22" s="28"/>
      <c r="I22" s="28"/>
      <c r="J22" s="28"/>
      <c r="K22" s="27"/>
      <c r="L22" s="27"/>
      <c r="M22" s="27"/>
      <c r="N22" s="27"/>
    </row>
    <row r="23" spans="1:24" s="25" customFormat="1" ht="117" customHeight="1" x14ac:dyDescent="0.2">
      <c r="A23" s="57" t="s">
        <v>8</v>
      </c>
      <c r="B23" s="57" t="s">
        <v>130</v>
      </c>
      <c r="C23" s="57" t="s">
        <v>114</v>
      </c>
      <c r="D23" s="57" t="s">
        <v>115</v>
      </c>
      <c r="E23" s="57" t="s">
        <v>118</v>
      </c>
      <c r="F23" s="57" t="s">
        <v>129</v>
      </c>
      <c r="G23" s="57" t="s">
        <v>9</v>
      </c>
      <c r="H23" s="57" t="s">
        <v>119</v>
      </c>
      <c r="I23" s="57" t="s">
        <v>120</v>
      </c>
      <c r="J23" s="57" t="s">
        <v>121</v>
      </c>
      <c r="K23" s="57" t="s">
        <v>127</v>
      </c>
      <c r="L23" s="57" t="s">
        <v>116</v>
      </c>
      <c r="M23" s="57" t="s">
        <v>131</v>
      </c>
      <c r="N23" s="57" t="s">
        <v>117</v>
      </c>
      <c r="O23" s="57" t="s">
        <v>10</v>
      </c>
      <c r="P23" s="57"/>
      <c r="Q23" s="57"/>
      <c r="R23" s="57"/>
      <c r="S23" s="57"/>
      <c r="T23" s="57"/>
      <c r="U23" s="57"/>
      <c r="V23" s="57"/>
      <c r="W23" s="57"/>
      <c r="X23" s="57" t="s">
        <v>100</v>
      </c>
    </row>
    <row r="24" spans="1:24" s="25" customFormat="1" ht="11.25" x14ac:dyDescent="0.2">
      <c r="A24" s="56">
        <v>1</v>
      </c>
      <c r="B24" s="56">
        <v>2</v>
      </c>
      <c r="C24" s="56">
        <v>3</v>
      </c>
      <c r="D24" s="56">
        <v>4</v>
      </c>
      <c r="E24" s="56">
        <v>5</v>
      </c>
      <c r="F24" s="56">
        <v>6</v>
      </c>
      <c r="G24" s="56">
        <v>7</v>
      </c>
      <c r="H24" s="56">
        <v>8</v>
      </c>
      <c r="I24" s="56">
        <v>9</v>
      </c>
      <c r="J24" s="56">
        <v>10</v>
      </c>
      <c r="K24" s="56">
        <v>11</v>
      </c>
      <c r="L24" s="56">
        <v>12</v>
      </c>
      <c r="M24" s="56">
        <v>13</v>
      </c>
      <c r="N24" s="56">
        <v>14</v>
      </c>
      <c r="O24" s="30"/>
      <c r="P24" s="30" t="s">
        <v>91</v>
      </c>
      <c r="Q24" s="29" t="s">
        <v>92</v>
      </c>
      <c r="R24" s="29" t="s">
        <v>93</v>
      </c>
      <c r="S24" s="29" t="s">
        <v>94</v>
      </c>
      <c r="T24" s="29" t="s">
        <v>95</v>
      </c>
      <c r="U24" s="29" t="s">
        <v>96</v>
      </c>
      <c r="V24" s="29" t="s">
        <v>97</v>
      </c>
      <c r="W24" s="29" t="s">
        <v>98</v>
      </c>
      <c r="X24" s="29" t="s">
        <v>99</v>
      </c>
    </row>
    <row r="25" spans="1:24" s="25" customFormat="1" ht="11.25" x14ac:dyDescent="0.2">
      <c r="A25" s="58"/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P25" s="32"/>
      <c r="Q25" s="33"/>
    </row>
    <row r="26" spans="1:24" s="25" customFormat="1" ht="11.25" x14ac:dyDescent="0.2">
      <c r="A26" s="58"/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P26" s="32"/>
      <c r="Q26" s="33"/>
    </row>
    <row r="27" spans="1:24" s="25" customFormat="1" ht="11.25" x14ac:dyDescent="0.2">
      <c r="A27" s="58"/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P27" s="32"/>
      <c r="Q27" s="33"/>
    </row>
    <row r="28" spans="1:24" s="25" customFormat="1" ht="11.25" x14ac:dyDescent="0.2">
      <c r="A28" s="58"/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P28" s="32"/>
      <c r="Q28" s="33"/>
    </row>
    <row r="29" spans="1:24" s="25" customFormat="1" ht="21" customHeight="1" x14ac:dyDescent="0.2">
      <c r="A29" s="21"/>
      <c r="B29" s="53" t="s">
        <v>133</v>
      </c>
      <c r="C29" s="54"/>
      <c r="D29" s="54"/>
      <c r="E29" s="55"/>
      <c r="F29" s="55"/>
      <c r="G29" s="31"/>
      <c r="H29" s="31"/>
      <c r="I29" s="31"/>
      <c r="J29" s="31"/>
      <c r="K29" s="31"/>
      <c r="L29" s="31"/>
      <c r="M29" s="31"/>
      <c r="N29" s="31"/>
      <c r="P29" s="32"/>
      <c r="Q29" s="33"/>
    </row>
    <row r="30" spans="1:24" s="25" customFormat="1" ht="15" x14ac:dyDescent="0.2">
      <c r="A30" s="34"/>
      <c r="B30" s="53"/>
      <c r="C30" s="54"/>
      <c r="D30" s="54"/>
      <c r="E30" s="61" t="s">
        <v>0</v>
      </c>
      <c r="F30" s="62"/>
      <c r="G30" s="35"/>
      <c r="H30" s="36"/>
      <c r="I30" s="36"/>
      <c r="J30" s="36"/>
      <c r="K30" s="35"/>
      <c r="L30" s="35"/>
      <c r="M30" s="35"/>
      <c r="N30" s="35"/>
    </row>
    <row r="31" spans="1:24" s="25" customFormat="1" ht="11.25" x14ac:dyDescent="0.2">
      <c r="A31" s="34"/>
      <c r="B31" s="34"/>
      <c r="C31" s="34"/>
      <c r="D31" s="34"/>
      <c r="E31" s="34"/>
      <c r="F31" s="37"/>
      <c r="G31" s="34"/>
      <c r="H31" s="38"/>
      <c r="I31" s="38"/>
      <c r="J31" s="38"/>
      <c r="K31" s="34"/>
      <c r="L31" s="34"/>
      <c r="M31" s="34"/>
      <c r="N31" s="34"/>
    </row>
  </sheetData>
  <mergeCells count="9">
    <mergeCell ref="E30:F30"/>
    <mergeCell ref="A1:N1"/>
    <mergeCell ref="A12:N12"/>
    <mergeCell ref="A13:N13"/>
    <mergeCell ref="A14:N14"/>
    <mergeCell ref="H19:N19"/>
    <mergeCell ref="H18:N18"/>
    <mergeCell ref="H16:N16"/>
    <mergeCell ref="H17:N17"/>
  </mergeCells>
  <phoneticPr fontId="1" type="noConversion"/>
  <pageMargins left="0.78740157480314965" right="0.78740157480314965" top="0.78740157480314965" bottom="0.78740157480314965" header="0.23622047244094491" footer="0.31496062992125984"/>
  <pageSetup paperSize="9" scale="6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N94"/>
  <sheetViews>
    <sheetView workbookViewId="0">
      <selection activeCell="E28" sqref="E28"/>
    </sheetView>
  </sheetViews>
  <sheetFormatPr defaultRowHeight="12.75" x14ac:dyDescent="0.2"/>
  <cols>
    <col min="1" max="1" width="67" customWidth="1"/>
    <col min="14" max="14" width="73" customWidth="1"/>
  </cols>
  <sheetData>
    <row r="1" spans="1:1" x14ac:dyDescent="0.2">
      <c r="A1" s="17" t="s">
        <v>105</v>
      </c>
    </row>
    <row r="2" spans="1:1" x14ac:dyDescent="0.2">
      <c r="A2" s="6">
        <v>121089412</v>
      </c>
    </row>
    <row r="3" spans="1:1" x14ac:dyDescent="0.2">
      <c r="A3" s="4" t="s">
        <v>106</v>
      </c>
    </row>
    <row r="4" spans="1:1" x14ac:dyDescent="0.2">
      <c r="A4" s="6">
        <v>14921</v>
      </c>
    </row>
    <row r="5" spans="1:1" x14ac:dyDescent="0.2">
      <c r="A5" s="6" t="s">
        <v>107</v>
      </c>
    </row>
    <row r="6" spans="1:1" x14ac:dyDescent="0.2">
      <c r="A6" s="4" t="s">
        <v>111</v>
      </c>
    </row>
    <row r="7" spans="1:1" x14ac:dyDescent="0.2">
      <c r="A7" s="4" t="s">
        <v>108</v>
      </c>
    </row>
    <row r="8" spans="1:1" x14ac:dyDescent="0.2">
      <c r="A8" s="4" t="s">
        <v>109</v>
      </c>
    </row>
    <row r="9" spans="1:1" x14ac:dyDescent="0.2">
      <c r="A9" s="4" t="s">
        <v>110</v>
      </c>
    </row>
    <row r="12" spans="1:1" x14ac:dyDescent="0.2">
      <c r="A12" t="s">
        <v>78</v>
      </c>
    </row>
    <row r="13" spans="1:1" x14ac:dyDescent="0.2">
      <c r="A13" s="1" t="s">
        <v>90</v>
      </c>
    </row>
    <row r="14" spans="1:1" x14ac:dyDescent="0.2">
      <c r="A14" s="2" t="s">
        <v>4</v>
      </c>
    </row>
    <row r="15" spans="1:1" x14ac:dyDescent="0.2">
      <c r="A15" s="2" t="s">
        <v>5</v>
      </c>
    </row>
    <row r="16" spans="1:1" x14ac:dyDescent="0.2">
      <c r="A16" s="2" t="s">
        <v>81</v>
      </c>
    </row>
    <row r="17" spans="1:14" x14ac:dyDescent="0.2">
      <c r="A17" s="2" t="str">
        <f>"    and P.BEG_LIC&lt;='"&amp;E_DATE&amp;"' and (P.END_LIC&gt;'"&amp;E_DATE&amp;"'  or P.END_LIC is null)"</f>
        <v xml:space="preserve">    and P.BEG_LIC&lt;='31.05.2015' and (P.END_LIC&gt;'31.05.2015'  or P.END_LIC is null)</v>
      </c>
    </row>
    <row r="18" spans="1:14" x14ac:dyDescent="0.2">
      <c r="A18" s="3" t="str">
        <f>"where F.SELF_ID in ("&amp;FUND&amp;") and F.LAST_FLAG=1"</f>
        <v>where F.SELF_ID in (29692124) and F.LAST_FLAG=1</v>
      </c>
      <c r="E18" s="5"/>
    </row>
    <row r="20" spans="1:14" x14ac:dyDescent="0.2">
      <c r="A20" t="s">
        <v>79</v>
      </c>
    </row>
    <row r="21" spans="1:14" x14ac:dyDescent="0.2">
      <c r="A21" s="1" t="s">
        <v>6</v>
      </c>
    </row>
    <row r="22" spans="1:14" x14ac:dyDescent="0.2">
      <c r="A22" s="2" t="s">
        <v>4</v>
      </c>
    </row>
    <row r="23" spans="1:14" x14ac:dyDescent="0.2">
      <c r="A23" s="2" t="s">
        <v>5</v>
      </c>
    </row>
    <row r="24" spans="1:14" x14ac:dyDescent="0.2">
      <c r="A24" s="2" t="s">
        <v>7</v>
      </c>
    </row>
    <row r="25" spans="1:14" x14ac:dyDescent="0.2">
      <c r="A25" s="2" t="str">
        <f>"    and P.BEG_LIC&lt;='"&amp;E_DATE&amp;"' and (P.END_LIC&gt;'"&amp;E_DATE&amp;"'  or P.END_LIC is null)"</f>
        <v xml:space="preserve">    and P.BEG_LIC&lt;='31.05.2015' and (P.END_LIC&gt;'31.05.2015'  or P.END_LIC is null)</v>
      </c>
    </row>
    <row r="26" spans="1:14" ht="26.25" customHeight="1" x14ac:dyDescent="0.2">
      <c r="A26" s="3" t="str">
        <f>IF(UK=" ","where 0=1","where F.SELF_ID in ("&amp;UK&amp;") and F.LAST_FLAG=1")</f>
        <v>where F.SELF_ID in (3645904) and F.LAST_FLAG=1</v>
      </c>
    </row>
    <row r="27" spans="1:14" x14ac:dyDescent="0.2">
      <c r="A27" s="8" t="s">
        <v>80</v>
      </c>
      <c r="I27" s="11"/>
    </row>
    <row r="28" spans="1:14" x14ac:dyDescent="0.2">
      <c r="A28" s="7" t="s">
        <v>11</v>
      </c>
      <c r="I28" s="12"/>
      <c r="N28" s="7" t="s">
        <v>11</v>
      </c>
    </row>
    <row r="29" spans="1:14" x14ac:dyDescent="0.2">
      <c r="A29" s="7" t="s">
        <v>12</v>
      </c>
      <c r="I29" s="12"/>
      <c r="N29" s="7" t="s">
        <v>12</v>
      </c>
    </row>
    <row r="30" spans="1:14" x14ac:dyDescent="0.2">
      <c r="A30" s="7" t="s">
        <v>13</v>
      </c>
      <c r="I30" s="12"/>
      <c r="N30" s="7" t="s">
        <v>13</v>
      </c>
    </row>
    <row r="31" spans="1:14" x14ac:dyDescent="0.2">
      <c r="A31" s="7" t="s">
        <v>68</v>
      </c>
      <c r="I31" s="12"/>
      <c r="N31" s="7" t="s">
        <v>14</v>
      </c>
    </row>
    <row r="32" spans="1:14" x14ac:dyDescent="0.2">
      <c r="A32" s="7" t="s">
        <v>103</v>
      </c>
      <c r="I32" s="12"/>
      <c r="N32" s="7" t="s">
        <v>31</v>
      </c>
    </row>
    <row r="33" spans="1:14" x14ac:dyDescent="0.2">
      <c r="A33" s="7" t="s">
        <v>104</v>
      </c>
      <c r="I33" s="12"/>
      <c r="N33" s="7"/>
    </row>
    <row r="34" spans="1:14" x14ac:dyDescent="0.2">
      <c r="A34" s="7" t="s">
        <v>102</v>
      </c>
      <c r="I34" s="12"/>
      <c r="N34" s="7" t="s">
        <v>32</v>
      </c>
    </row>
    <row r="35" spans="1:14" x14ac:dyDescent="0.2">
      <c r="A35" s="7" t="s">
        <v>64</v>
      </c>
      <c r="I35" s="12"/>
      <c r="N35" s="7" t="s">
        <v>33</v>
      </c>
    </row>
    <row r="36" spans="1:14" x14ac:dyDescent="0.2">
      <c r="A36" s="7" t="s">
        <v>69</v>
      </c>
      <c r="I36" s="12"/>
      <c r="N36" s="7" t="s">
        <v>34</v>
      </c>
    </row>
    <row r="37" spans="1:14" x14ac:dyDescent="0.2">
      <c r="A37" s="7" t="s">
        <v>70</v>
      </c>
      <c r="I37" s="13"/>
      <c r="N37" s="7" t="s">
        <v>41</v>
      </c>
    </row>
    <row r="38" spans="1:14" x14ac:dyDescent="0.2">
      <c r="A38" s="7" t="s">
        <v>83</v>
      </c>
      <c r="I38" s="12"/>
      <c r="N38" s="7" t="s">
        <v>63</v>
      </c>
    </row>
    <row r="39" spans="1:14" x14ac:dyDescent="0.2">
      <c r="A39" s="7" t="s">
        <v>84</v>
      </c>
      <c r="I39" s="12"/>
      <c r="N39" s="7" t="s">
        <v>42</v>
      </c>
    </row>
    <row r="40" spans="1:14" x14ac:dyDescent="0.2">
      <c r="A40" s="7" t="s">
        <v>71</v>
      </c>
      <c r="I40" s="12"/>
      <c r="N40" s="7" t="s">
        <v>43</v>
      </c>
    </row>
    <row r="41" spans="1:14" x14ac:dyDescent="0.2">
      <c r="A41" s="7" t="s">
        <v>72</v>
      </c>
      <c r="I41" s="11"/>
      <c r="N41" s="7" t="s">
        <v>44</v>
      </c>
    </row>
    <row r="42" spans="1:14" x14ac:dyDescent="0.2">
      <c r="A42" s="7" t="s">
        <v>73</v>
      </c>
      <c r="I42" s="13"/>
      <c r="N42" s="7" t="s">
        <v>45</v>
      </c>
    </row>
    <row r="43" spans="1:14" x14ac:dyDescent="0.2">
      <c r="A43" s="7" t="s">
        <v>85</v>
      </c>
      <c r="I43" s="13"/>
      <c r="N43" s="7" t="s">
        <v>46</v>
      </c>
    </row>
    <row r="44" spans="1:14" x14ac:dyDescent="0.2">
      <c r="A44" s="7" t="s">
        <v>74</v>
      </c>
      <c r="I44" s="13"/>
      <c r="N44" s="7" t="s">
        <v>47</v>
      </c>
    </row>
    <row r="45" spans="1:14" x14ac:dyDescent="0.2">
      <c r="A45" s="7" t="s">
        <v>86</v>
      </c>
      <c r="I45" s="13"/>
      <c r="N45" s="7" t="s">
        <v>48</v>
      </c>
    </row>
    <row r="46" spans="1:14" x14ac:dyDescent="0.2">
      <c r="A46" s="7" t="s">
        <v>87</v>
      </c>
      <c r="I46" s="13"/>
      <c r="N46" s="7"/>
    </row>
    <row r="47" spans="1:14" x14ac:dyDescent="0.2">
      <c r="A47" s="7" t="s">
        <v>88</v>
      </c>
      <c r="I47" s="13"/>
      <c r="N47" s="7"/>
    </row>
    <row r="48" spans="1:14" x14ac:dyDescent="0.2">
      <c r="A48" s="7" t="s">
        <v>101</v>
      </c>
      <c r="I48" s="13"/>
      <c r="N48" s="7"/>
    </row>
    <row r="49" spans="1:14" x14ac:dyDescent="0.2">
      <c r="A49" s="7" t="s">
        <v>89</v>
      </c>
      <c r="I49" s="11"/>
      <c r="N49" s="7" t="s">
        <v>15</v>
      </c>
    </row>
    <row r="50" spans="1:14" x14ac:dyDescent="0.2">
      <c r="A50" s="7" t="s">
        <v>15</v>
      </c>
      <c r="I50" s="12"/>
      <c r="N50" s="7" t="s">
        <v>16</v>
      </c>
    </row>
    <row r="51" spans="1:14" x14ac:dyDescent="0.2">
      <c r="A51" s="7" t="s">
        <v>75</v>
      </c>
      <c r="I51" s="11"/>
      <c r="N51" s="7" t="s">
        <v>17</v>
      </c>
    </row>
    <row r="52" spans="1:14" x14ac:dyDescent="0.2">
      <c r="A52" s="7" t="s">
        <v>65</v>
      </c>
      <c r="I52" s="11"/>
      <c r="N52" s="7" t="s">
        <v>18</v>
      </c>
    </row>
    <row r="53" spans="1:14" x14ac:dyDescent="0.2">
      <c r="A53" s="7" t="s">
        <v>76</v>
      </c>
      <c r="N53" s="7" t="s">
        <v>39</v>
      </c>
    </row>
    <row r="54" spans="1:14" x14ac:dyDescent="0.2">
      <c r="A54" s="7" t="s">
        <v>77</v>
      </c>
      <c r="N54" s="7" t="s">
        <v>40</v>
      </c>
    </row>
    <row r="55" spans="1:14" x14ac:dyDescent="0.2">
      <c r="A55" s="7" t="s">
        <v>66</v>
      </c>
      <c r="N55" s="7" t="s">
        <v>19</v>
      </c>
    </row>
    <row r="56" spans="1:14" x14ac:dyDescent="0.2">
      <c r="A56" s="7" t="s">
        <v>67</v>
      </c>
      <c r="N56" s="7" t="s">
        <v>29</v>
      </c>
    </row>
    <row r="57" spans="1:14" x14ac:dyDescent="0.2">
      <c r="A57" s="14" t="str">
        <f>"where C.SYS_NAME='OP_ACT_STR' and H.FUND in ("&amp;FUND&amp;") and H.CONTRACT in ("&amp;CONTRACT&amp;")"</f>
        <v>where C.SYS_NAME='OP_ACT_STR' and H.FUND in (29692124) and H.CONTRACT in (29692726)</v>
      </c>
      <c r="N57" s="7" t="s">
        <v>30</v>
      </c>
    </row>
    <row r="58" spans="1:14" x14ac:dyDescent="0.2">
      <c r="A58" s="15" t="str">
        <f>"and ((H.VIEW_DATE&gt;='"&amp;B_DATE&amp;"'  and H.VIEW_DATE&lt;'"&amp;E_DATE&amp;"' ) or "</f>
        <v xml:space="preserve">and ((H.VIEW_DATE&gt;='01.05.2015'  and H.VIEW_DATE&lt;'31.05.2015' ) or </v>
      </c>
      <c r="N58" s="7" t="s">
        <v>56</v>
      </c>
    </row>
    <row r="59" spans="1:14" x14ac:dyDescent="0.2">
      <c r="A59" s="15" t="str">
        <f>"     (H.CORR_DATE&gt;='"&amp;B_DATE&amp;"' and H.CORR_DATE&lt;'"&amp;E_DATE&amp;"' ) or "</f>
        <v xml:space="preserve">     (H.CORR_DATE&gt;='01.05.2015' and H.CORR_DATE&lt;'31.05.2015' ) or </v>
      </c>
      <c r="N59" s="7" t="s">
        <v>57</v>
      </c>
    </row>
    <row r="60" spans="1:14" x14ac:dyDescent="0.2">
      <c r="A60" s="15" t="str">
        <f>"     (H.KVIT_DATE&gt;='"&amp;B_DATE&amp;"' and H.KVIT_DATE&lt;'"&amp;E_DATE&amp;"' ))"</f>
        <v xml:space="preserve">     (H.KVIT_DATE&gt;='01.05.2015' and H.KVIT_DATE&lt;'31.05.2015' ))</v>
      </c>
      <c r="N60" s="7" t="s">
        <v>58</v>
      </c>
    </row>
    <row r="61" spans="1:14" x14ac:dyDescent="0.2">
      <c r="A61" s="16" t="s">
        <v>28</v>
      </c>
      <c r="N61" s="7" t="s">
        <v>59</v>
      </c>
    </row>
    <row r="62" spans="1:14" x14ac:dyDescent="0.2">
      <c r="A62" s="7"/>
      <c r="N62" s="7" t="s">
        <v>60</v>
      </c>
    </row>
    <row r="63" spans="1:14" x14ac:dyDescent="0.2">
      <c r="A63" s="7"/>
      <c r="N63" s="7" t="s">
        <v>61</v>
      </c>
    </row>
    <row r="64" spans="1:14" x14ac:dyDescent="0.2">
      <c r="A64" s="7"/>
      <c r="N64" s="7" t="s">
        <v>62</v>
      </c>
    </row>
    <row r="65" spans="1:14" x14ac:dyDescent="0.2">
      <c r="A65" s="7"/>
      <c r="N65" s="7"/>
    </row>
    <row r="66" spans="1:14" x14ac:dyDescent="0.2">
      <c r="A66" s="7"/>
      <c r="N66" s="7" t="str">
        <f>"left join OD_DOCS D on D.D_CAT=C.ID and D.WHOS="&amp;WHOS&amp;" and D.D_DATE&lt;'"&amp;E_DATE&amp;"'"</f>
        <v>left join OD_DOCS D on D.D_CAT=C.ID and D.WHOS=14921 and D.D_DATE&lt;'31.05.2015'</v>
      </c>
    </row>
    <row r="67" spans="1:14" x14ac:dyDescent="0.2">
      <c r="A67" s="7"/>
      <c r="N67" s="7" t="s">
        <v>20</v>
      </c>
    </row>
    <row r="68" spans="1:14" x14ac:dyDescent="0.2">
      <c r="A68" s="7"/>
      <c r="N68" s="7" t="s">
        <v>21</v>
      </c>
    </row>
    <row r="69" spans="1:14" x14ac:dyDescent="0.2">
      <c r="A69" s="7"/>
      <c r="N69" s="7" t="s">
        <v>22</v>
      </c>
    </row>
    <row r="70" spans="1:14" x14ac:dyDescent="0.2">
      <c r="A70" s="7"/>
      <c r="N70" s="7" t="s">
        <v>23</v>
      </c>
    </row>
    <row r="71" spans="1:14" x14ac:dyDescent="0.2">
      <c r="A71" s="7"/>
      <c r="N71" s="7" t="s">
        <v>24</v>
      </c>
    </row>
    <row r="72" spans="1:14" x14ac:dyDescent="0.2">
      <c r="A72" s="7"/>
      <c r="N72" s="7" t="s">
        <v>25</v>
      </c>
    </row>
    <row r="73" spans="1:14" x14ac:dyDescent="0.2">
      <c r="A73" s="7"/>
      <c r="N73" s="7" t="s">
        <v>35</v>
      </c>
    </row>
    <row r="74" spans="1:14" x14ac:dyDescent="0.2">
      <c r="A74" s="7"/>
      <c r="N74" s="10" t="s">
        <v>26</v>
      </c>
    </row>
    <row r="75" spans="1:14" x14ac:dyDescent="0.2">
      <c r="A75" s="10"/>
      <c r="N75" s="7" t="s">
        <v>27</v>
      </c>
    </row>
    <row r="76" spans="1:14" x14ac:dyDescent="0.2">
      <c r="A76" s="7"/>
      <c r="N76" s="7" t="s">
        <v>36</v>
      </c>
    </row>
    <row r="77" spans="1:14" x14ac:dyDescent="0.2">
      <c r="A77" s="7"/>
      <c r="N77" s="7" t="s">
        <v>37</v>
      </c>
    </row>
    <row r="78" spans="1:14" x14ac:dyDescent="0.2">
      <c r="A78" s="7"/>
      <c r="N78" s="7" t="s">
        <v>38</v>
      </c>
    </row>
    <row r="79" spans="1:14" x14ac:dyDescent="0.2">
      <c r="A79" s="7"/>
      <c r="N79" s="7" t="s">
        <v>49</v>
      </c>
    </row>
    <row r="80" spans="1:14" x14ac:dyDescent="0.2">
      <c r="A80" s="7"/>
      <c r="N80" s="7" t="s">
        <v>50</v>
      </c>
    </row>
    <row r="81" spans="1:14" x14ac:dyDescent="0.2">
      <c r="A81" s="7"/>
      <c r="N81" s="7" t="s">
        <v>51</v>
      </c>
    </row>
    <row r="82" spans="1:14" x14ac:dyDescent="0.2">
      <c r="A82" s="7"/>
      <c r="N82" s="7" t="s">
        <v>52</v>
      </c>
    </row>
    <row r="83" spans="1:14" x14ac:dyDescent="0.2">
      <c r="A83" s="7"/>
      <c r="N83" s="7" t="s">
        <v>53</v>
      </c>
    </row>
    <row r="84" spans="1:14" x14ac:dyDescent="0.2">
      <c r="A84" s="7"/>
      <c r="N84" s="7" t="s">
        <v>54</v>
      </c>
    </row>
    <row r="85" spans="1:14" x14ac:dyDescent="0.2">
      <c r="A85" s="7"/>
      <c r="N85" s="7" t="s">
        <v>55</v>
      </c>
    </row>
    <row r="86" spans="1:14" x14ac:dyDescent="0.2">
      <c r="A86" s="7"/>
      <c r="N86" s="7"/>
    </row>
    <row r="87" spans="1:14" x14ac:dyDescent="0.2">
      <c r="A87" s="7"/>
      <c r="N87" s="7" t="str">
        <f>"where C.SYS_NAME='OP_ACT_STR' and f_DocNum( V_1.VAL ) in ("&amp;FUND&amp;" ) and CD.ID in ("&amp;CONTRACT&amp;") "</f>
        <v xml:space="preserve">where C.SYS_NAME='OP_ACT_STR' and f_DocNum( V_1.VAL ) in (29692124 ) and CD.ID in (29692726) </v>
      </c>
    </row>
    <row r="88" spans="1:14" x14ac:dyDescent="0.2">
      <c r="A88" s="7"/>
      <c r="N88" s="7" t="str">
        <f>" and (D.D_DATE&gt;='"&amp;B_DATE&amp;"' or "</f>
        <v xml:space="preserve"> and (D.D_DATE&gt;='01.05.2015' or </v>
      </c>
    </row>
    <row r="89" spans="1:14" x14ac:dyDescent="0.2">
      <c r="A89" s="7"/>
      <c r="N89" s="7" t="str">
        <f>"     (f_AsDate(V13.VAL)&gt;='"&amp;B_DATE&amp;"' and f_AsDate(V13.VAL)&lt;'"&amp;E_DATE&amp;"' ) or"</f>
        <v xml:space="preserve">     (f_AsDate(V13.VAL)&gt;='01.05.2015' and f_AsDate(V13.VAL)&lt;'31.05.2015' ) or</v>
      </c>
    </row>
    <row r="90" spans="1:14" x14ac:dyDescent="0.2">
      <c r="A90" s="7"/>
      <c r="N90" s="7" t="str">
        <f>"     (f_AsDate(V15.VAL)&gt;='"&amp;B_DATE&amp;"' and f_AsDate(V15.VAL)&lt;'"&amp;E_DATE&amp;"' ))"</f>
        <v xml:space="preserve">     (f_AsDate(V15.VAL)&gt;='01.05.2015' and f_AsDate(V15.VAL)&lt;'31.05.2015' ))</v>
      </c>
    </row>
    <row r="91" spans="1:14" x14ac:dyDescent="0.2">
      <c r="A91" s="7"/>
      <c r="N91" s="7" t="str">
        <f>"/*  and (f_AsDate(V13.VAL)&gt;='"&amp;B_DATE&amp;"' or (f_StrLen(V13.VAL)=0 and D.STATE&lt;&gt;2))*/"</f>
        <v>/*  and (f_AsDate(V13.VAL)&gt;='01.05.2015' or (f_StrLen(V13.VAL)=0 and D.STATE&lt;&gt;2))*/</v>
      </c>
    </row>
    <row r="92" spans="1:14" x14ac:dyDescent="0.2">
      <c r="A92" s="7"/>
      <c r="N92" s="7" t="str">
        <f>"/*  and (f_AsDate(V15.VAL)&gt;='"&amp;B_DATE&amp;"' or (f_StrLen(V15.VAL)=0 and D.STATE&lt;&gt;2))*/"</f>
        <v>/*  and (f_AsDate(V15.VAL)&gt;='01.05.2015' or (f_StrLen(V15.VAL)=0 and D.STATE&lt;&gt;2))*/</v>
      </c>
    </row>
    <row r="93" spans="1:14" x14ac:dyDescent="0.2">
      <c r="A93" s="7"/>
      <c r="N93" s="9" t="s">
        <v>28</v>
      </c>
    </row>
    <row r="94" spans="1:14" x14ac:dyDescent="0.2">
      <c r="A94" s="9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14</vt:i4>
      </vt:variant>
    </vt:vector>
  </HeadingPairs>
  <TitlesOfParts>
    <vt:vector size="16" baseType="lpstr">
      <vt:lpstr>Журнал_нарушений</vt:lpstr>
      <vt:lpstr>data</vt:lpstr>
      <vt:lpstr>autofit_rows</vt:lpstr>
      <vt:lpstr>B_DATE</vt:lpstr>
      <vt:lpstr>CONTRACT</vt:lpstr>
      <vt:lpstr>E_DATE</vt:lpstr>
      <vt:lpstr>FUND</vt:lpstr>
      <vt:lpstr>init_MetalArea</vt:lpstr>
      <vt:lpstr>LABEL_AREA</vt:lpstr>
      <vt:lpstr>NOW</vt:lpstr>
      <vt:lpstr>SQL1.Query</vt:lpstr>
      <vt:lpstr>SQL2.Query</vt:lpstr>
      <vt:lpstr>SQL3.Query</vt:lpstr>
      <vt:lpstr>UK</vt:lpstr>
      <vt:lpstr>WHOS</vt:lpstr>
      <vt:lpstr>Журнал_нарушений!Область_печати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Сафонова Наталья Николаевна</dc:creator>
  <cp:lastModifiedBy>Визиренко Евгений Юрьевич</cp:lastModifiedBy>
  <cp:lastPrinted>2017-12-18T15:10:23Z</cp:lastPrinted>
  <dcterms:created xsi:type="dcterms:W3CDTF">2005-08-12T13:45:47Z</dcterms:created>
  <dcterms:modified xsi:type="dcterms:W3CDTF">2026-03-03T13:48:19Z</dcterms:modified>
</cp:coreProperties>
</file>